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Catering - 2024/03 1e Nota van Inlichtingen Horeca/"/>
    </mc:Choice>
  </mc:AlternateContent>
  <xr:revisionPtr revIDLastSave="135" documentId="8_{96CCCCE0-ED75-414B-A802-2113CCE49FA7}" xr6:coauthVersionLast="47" xr6:coauthVersionMax="47" xr10:uidLastSave="{2A52089E-4556-4E31-A140-27254CC3282F}"/>
  <bookViews>
    <workbookView xWindow="-108" yWindow="-108" windowWidth="23256" windowHeight="12576" xr2:uid="{42CE5560-33D6-4F13-B909-D1D788BF7A36}"/>
  </bookViews>
  <sheets>
    <sheet name="Blad1" sheetId="1" r:id="rId1"/>
  </sheets>
  <definedNames>
    <definedName name="_xlnm.Print_Area" localSheetId="0">Blad1!$A$1:$AD$20</definedName>
    <definedName name="Print_Area" localSheetId="0">Blad1!$A$1:$AC$21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4" i="1"/>
  <c r="AC14" i="1"/>
  <c r="AC13" i="1"/>
  <c r="AC12" i="1"/>
  <c r="AC11" i="1"/>
  <c r="AC10" i="1"/>
  <c r="AC9" i="1"/>
  <c r="AC8" i="1"/>
  <c r="AC7" i="1"/>
  <c r="AC6" i="1"/>
  <c r="AC5" i="1"/>
  <c r="AC4" i="1"/>
  <c r="Z14" i="1"/>
  <c r="Z13" i="1"/>
  <c r="Z12" i="1"/>
  <c r="Z11" i="1"/>
  <c r="Z10" i="1"/>
  <c r="Z9" i="1"/>
  <c r="Z8" i="1"/>
  <c r="Z7" i="1"/>
  <c r="Z6" i="1"/>
  <c r="Z5" i="1"/>
  <c r="Z4" i="1"/>
  <c r="W14" i="1"/>
  <c r="W13" i="1"/>
  <c r="W12" i="1"/>
  <c r="W11" i="1"/>
  <c r="W10" i="1"/>
  <c r="W9" i="1"/>
  <c r="W8" i="1"/>
  <c r="W7" i="1"/>
  <c r="W6" i="1"/>
  <c r="W5" i="1"/>
  <c r="W4" i="1"/>
  <c r="T14" i="1"/>
  <c r="T13" i="1"/>
  <c r="T12" i="1"/>
  <c r="T11" i="1"/>
  <c r="T10" i="1"/>
  <c r="T9" i="1"/>
  <c r="T8" i="1"/>
  <c r="T7" i="1"/>
  <c r="T6" i="1"/>
  <c r="T5" i="1"/>
  <c r="T4" i="1"/>
  <c r="Q14" i="1"/>
  <c r="Q13" i="1"/>
  <c r="Q12" i="1"/>
  <c r="Q11" i="1"/>
  <c r="Q10" i="1"/>
  <c r="Q9" i="1"/>
  <c r="Q8" i="1"/>
  <c r="Q7" i="1"/>
  <c r="Q6" i="1"/>
  <c r="Q5" i="1"/>
  <c r="Q4" i="1"/>
  <c r="N14" i="1"/>
  <c r="N13" i="1"/>
  <c r="N12" i="1"/>
  <c r="N11" i="1"/>
  <c r="N10" i="1"/>
  <c r="N9" i="1"/>
  <c r="N8" i="1"/>
  <c r="N7" i="1"/>
  <c r="N6" i="1"/>
  <c r="N5" i="1"/>
  <c r="N4" i="1"/>
  <c r="K5" i="1"/>
  <c r="K6" i="1"/>
  <c r="K7" i="1"/>
  <c r="K8" i="1"/>
  <c r="K9" i="1"/>
  <c r="K10" i="1"/>
  <c r="K11" i="1"/>
  <c r="K12" i="1"/>
  <c r="K13" i="1"/>
  <c r="K14" i="1"/>
  <c r="K4" i="1"/>
  <c r="D6" i="1"/>
  <c r="D8" i="1"/>
  <c r="D14" i="1"/>
  <c r="D16" i="1"/>
  <c r="D1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" i="1"/>
  <c r="C19" i="1"/>
  <c r="C5" i="1"/>
  <c r="D5" i="1" s="1"/>
  <c r="C6" i="1"/>
  <c r="C7" i="1"/>
  <c r="D7" i="1" s="1"/>
  <c r="C8" i="1"/>
  <c r="C9" i="1"/>
  <c r="D9" i="1" s="1"/>
  <c r="C10" i="1"/>
  <c r="D10" i="1" s="1"/>
  <c r="C11" i="1"/>
  <c r="D11" i="1" s="1"/>
  <c r="C12" i="1"/>
  <c r="D12" i="1" s="1"/>
  <c r="C13" i="1"/>
  <c r="D13" i="1" s="1"/>
  <c r="C14" i="1"/>
  <c r="C15" i="1"/>
  <c r="D15" i="1" s="1"/>
  <c r="C16" i="1"/>
  <c r="C17" i="1"/>
  <c r="D17" i="1" s="1"/>
  <c r="C18" i="1"/>
  <c r="D18" i="1" s="1"/>
  <c r="C4" i="1"/>
  <c r="D4" i="1" s="1"/>
</calcChain>
</file>

<file path=xl/sharedStrings.xml><?xml version="1.0" encoding="utf-8"?>
<sst xmlns="http://schemas.openxmlformats.org/spreadsheetml/2006/main" count="30" uniqueCount="13">
  <si>
    <t>Prijs bijdrage</t>
  </si>
  <si>
    <t>Prijs banqueting</t>
  </si>
  <si>
    <t>Criterium 1</t>
  </si>
  <si>
    <t xml:space="preserve">Weging </t>
  </si>
  <si>
    <t>Criterium 2</t>
  </si>
  <si>
    <t>Criterium 3</t>
  </si>
  <si>
    <t>Criterium 4</t>
  </si>
  <si>
    <t>Criterium 5</t>
  </si>
  <si>
    <t>Criterium 6</t>
  </si>
  <si>
    <t>Criterium 7</t>
  </si>
  <si>
    <t>Puntenscore</t>
  </si>
  <si>
    <t>Cijfer</t>
  </si>
  <si>
    <t>Voorbeeld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</si>
</sst>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3" borderId="0" xfId="0" applyFill="1"/>
    <xf numFmtId="2" fontId="0" fillId="3" borderId="0" xfId="0" applyNumberFormat="1" applyFill="1"/>
    <xf numFmtId="2" fontId="0" fillId="3" borderId="0" xfId="0" applyNumberFormat="1" applyFill="1" applyBorder="1"/>
    <xf numFmtId="2" fontId="0" fillId="3" borderId="0" xfId="0" applyNumberFormat="1" applyFill="1" applyBorder="1" applyAlignment="1">
      <alignment horizontal="left"/>
    </xf>
    <xf numFmtId="0" fontId="0" fillId="0" borderId="0" xfId="0" applyBorder="1"/>
    <xf numFmtId="0" fontId="0" fillId="3" borderId="0" xfId="0" applyFill="1" applyBorder="1"/>
    <xf numFmtId="2" fontId="3" fillId="3" borderId="0" xfId="0" applyNumberFormat="1" applyFont="1" applyFill="1" applyBorder="1"/>
    <xf numFmtId="0" fontId="3" fillId="3" borderId="0" xfId="0" applyFont="1" applyFill="1" applyBorder="1"/>
    <xf numFmtId="164" fontId="0" fillId="2" borderId="0" xfId="1" applyNumberFormat="1" applyFont="1" applyFill="1" applyBorder="1"/>
    <xf numFmtId="2" fontId="0" fillId="0" borderId="0" xfId="0" applyNumberFormat="1" applyBorder="1"/>
    <xf numFmtId="164" fontId="0" fillId="3" borderId="0" xfId="1" applyNumberFormat="1" applyFont="1" applyFill="1" applyBorder="1"/>
    <xf numFmtId="0" fontId="3" fillId="0" borderId="0" xfId="0" applyFont="1"/>
    <xf numFmtId="0" fontId="2" fillId="4" borderId="0" xfId="0" applyFont="1" applyFill="1" applyAlignment="1">
      <alignment horizontal="center"/>
    </xf>
    <xf numFmtId="2" fontId="2" fillId="4" borderId="0" xfId="0" applyNumberFormat="1" applyFont="1" applyFill="1" applyAlignment="1">
      <alignment horizontal="center"/>
    </xf>
    <xf numFmtId="1" fontId="2" fillId="4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0" fillId="3" borderId="0" xfId="0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3" fillId="3" borderId="0" xfId="0" applyNumberFormat="1" applyFont="1" applyFill="1" applyAlignment="1">
      <alignment horizontal="center"/>
    </xf>
    <xf numFmtId="2" fontId="3" fillId="5" borderId="0" xfId="0" applyNumberFormat="1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669EF-F798-42EC-AB4E-A658A032D324}">
  <dimension ref="A1:AE23"/>
  <sheetViews>
    <sheetView tabSelected="1" zoomScale="85" zoomScaleNormal="85" workbookViewId="0">
      <selection activeCell="H9" sqref="H9"/>
    </sheetView>
  </sheetViews>
  <sheetFormatPr defaultRowHeight="14.4" x14ac:dyDescent="0.3"/>
  <cols>
    <col min="1" max="1" width="5.6640625" customWidth="1"/>
    <col min="2" max="2" width="12.33203125" style="1" bestFit="1" customWidth="1"/>
    <col min="3" max="3" width="5.44140625" style="2" bestFit="1" customWidth="1"/>
    <col min="4" max="4" width="12.21875" style="28" customWidth="1"/>
    <col min="5" max="5" width="5.6640625" customWidth="1"/>
    <col min="6" max="6" width="12.33203125" style="1" bestFit="1" customWidth="1"/>
    <col min="7" max="7" width="5.44140625" style="1" bestFit="1" customWidth="1"/>
    <col min="8" max="8" width="12.109375" style="22" bestFit="1" customWidth="1"/>
    <col min="9" max="9" width="5.6640625" customWidth="1"/>
    <col min="10" max="10" width="8.88671875" style="18"/>
    <col min="11" max="11" width="12.109375" style="22" bestFit="1" customWidth="1"/>
    <col min="12" max="12" width="5.6640625" style="23" customWidth="1"/>
    <col min="13" max="13" width="8.88671875" style="18"/>
    <col min="14" max="14" width="12.109375" style="22" bestFit="1" customWidth="1"/>
    <col min="15" max="15" width="5.6640625" style="23" customWidth="1"/>
    <col min="16" max="16" width="8.88671875" style="18"/>
    <col min="17" max="17" width="12.109375" style="22" bestFit="1" customWidth="1"/>
    <col min="18" max="18" width="5.6640625" style="23" customWidth="1"/>
    <col min="19" max="19" width="8.88671875" style="18"/>
    <col min="20" max="20" width="12.109375" style="22" bestFit="1" customWidth="1"/>
    <col min="21" max="21" width="5.6640625" style="23" customWidth="1"/>
    <col min="22" max="22" width="9.33203125" style="18" customWidth="1"/>
    <col min="23" max="23" width="12.109375" style="22" bestFit="1" customWidth="1"/>
    <col min="24" max="24" width="5.6640625" style="23" customWidth="1"/>
    <col min="25" max="25" width="8.88671875" style="18"/>
    <col min="26" max="26" width="12.109375" style="22" bestFit="1" customWidth="1"/>
    <col min="27" max="27" width="5.6640625" style="23" customWidth="1"/>
    <col min="28" max="28" width="8.88671875" style="18"/>
    <col min="29" max="29" width="12.109375" style="22" bestFit="1" customWidth="1"/>
  </cols>
  <sheetData>
    <row r="1" spans="1:31" x14ac:dyDescent="0.3">
      <c r="B1" s="1" t="s">
        <v>0</v>
      </c>
      <c r="F1" s="1" t="s">
        <v>1</v>
      </c>
      <c r="J1" s="18" t="s">
        <v>2</v>
      </c>
      <c r="M1" s="18" t="s">
        <v>4</v>
      </c>
      <c r="P1" s="18" t="s">
        <v>5</v>
      </c>
      <c r="S1" s="18" t="s">
        <v>6</v>
      </c>
      <c r="V1" s="18" t="s">
        <v>7</v>
      </c>
      <c r="Y1" s="18" t="s">
        <v>8</v>
      </c>
      <c r="AB1" s="18" t="s">
        <v>9</v>
      </c>
    </row>
    <row r="2" spans="1:31" s="16" customFormat="1" x14ac:dyDescent="0.3">
      <c r="A2" s="13" t="s">
        <v>3</v>
      </c>
      <c r="B2" s="13"/>
      <c r="C2" s="14"/>
      <c r="D2" s="15">
        <v>2</v>
      </c>
      <c r="E2" s="13"/>
      <c r="F2" s="13"/>
      <c r="G2" s="13"/>
      <c r="H2" s="13">
        <v>10</v>
      </c>
      <c r="I2" s="13"/>
      <c r="J2" s="13"/>
      <c r="K2" s="13">
        <v>4</v>
      </c>
      <c r="L2" s="13"/>
      <c r="M2" s="13"/>
      <c r="N2" s="13">
        <v>4</v>
      </c>
      <c r="O2" s="13"/>
      <c r="P2" s="13"/>
      <c r="Q2" s="13">
        <v>3</v>
      </c>
      <c r="R2" s="13"/>
      <c r="S2" s="13"/>
      <c r="T2" s="13">
        <v>3</v>
      </c>
      <c r="U2" s="13"/>
      <c r="V2" s="13"/>
      <c r="W2" s="13">
        <v>3</v>
      </c>
      <c r="X2" s="13"/>
      <c r="Y2" s="13"/>
      <c r="Z2" s="13">
        <v>4</v>
      </c>
      <c r="AA2" s="13"/>
      <c r="AB2" s="13"/>
      <c r="AC2" s="13">
        <v>2</v>
      </c>
      <c r="AD2" s="13"/>
      <c r="AE2" s="13"/>
    </row>
    <row r="3" spans="1:31" s="12" customFormat="1" x14ac:dyDescent="0.3">
      <c r="A3" s="17"/>
      <c r="B3" s="8" t="s">
        <v>12</v>
      </c>
      <c r="C3" s="7" t="s">
        <v>11</v>
      </c>
      <c r="D3" s="24" t="s">
        <v>10</v>
      </c>
      <c r="E3" s="17"/>
      <c r="F3" s="8" t="s">
        <v>12</v>
      </c>
      <c r="G3" s="8" t="s">
        <v>11</v>
      </c>
      <c r="H3" s="24" t="s">
        <v>10</v>
      </c>
      <c r="I3" s="17"/>
      <c r="J3" s="19" t="s">
        <v>11</v>
      </c>
      <c r="K3" s="24" t="s">
        <v>10</v>
      </c>
      <c r="L3" s="25"/>
      <c r="M3" s="19" t="s">
        <v>11</v>
      </c>
      <c r="N3" s="24" t="s">
        <v>10</v>
      </c>
      <c r="O3" s="25"/>
      <c r="P3" s="19" t="s">
        <v>11</v>
      </c>
      <c r="Q3" s="24" t="s">
        <v>10</v>
      </c>
      <c r="R3" s="25"/>
      <c r="S3" s="19" t="s">
        <v>11</v>
      </c>
      <c r="T3" s="24" t="s">
        <v>10</v>
      </c>
      <c r="U3" s="25"/>
      <c r="V3" s="19" t="s">
        <v>11</v>
      </c>
      <c r="W3" s="24" t="s">
        <v>10</v>
      </c>
      <c r="X3" s="25"/>
      <c r="Y3" s="19" t="s">
        <v>11</v>
      </c>
      <c r="Z3" s="24" t="s">
        <v>10</v>
      </c>
      <c r="AA3" s="25"/>
      <c r="AB3" s="19" t="s">
        <v>11</v>
      </c>
      <c r="AC3" s="24" t="s">
        <v>10</v>
      </c>
    </row>
    <row r="4" spans="1:31" x14ac:dyDescent="0.3">
      <c r="A4" s="5"/>
      <c r="B4" s="9">
        <v>0</v>
      </c>
      <c r="C4" s="3">
        <f>(-1/(145000)*10*(B4-145000))</f>
        <v>10</v>
      </c>
      <c r="D4" s="29">
        <f>C4*$D$2</f>
        <v>20</v>
      </c>
      <c r="E4" s="5"/>
      <c r="F4" s="9">
        <v>110000</v>
      </c>
      <c r="G4" s="4">
        <f>-1/150000*10*(F4-150000)</f>
        <v>2.666666666666667</v>
      </c>
      <c r="H4" s="24">
        <f>G4*$H$2</f>
        <v>26.666666666666671</v>
      </c>
      <c r="I4" s="5"/>
      <c r="J4" s="20">
        <v>10</v>
      </c>
      <c r="K4" s="26">
        <f>J4*K$2</f>
        <v>40</v>
      </c>
      <c r="L4" s="27"/>
      <c r="M4" s="20">
        <v>10</v>
      </c>
      <c r="N4" s="26">
        <f>M4*N$2</f>
        <v>40</v>
      </c>
      <c r="O4" s="27"/>
      <c r="P4" s="20">
        <v>10</v>
      </c>
      <c r="Q4" s="26">
        <f>P4*Q$2</f>
        <v>30</v>
      </c>
      <c r="R4" s="27"/>
      <c r="S4" s="20">
        <v>10</v>
      </c>
      <c r="T4" s="26">
        <f>S4*T$2</f>
        <v>30</v>
      </c>
      <c r="U4" s="27"/>
      <c r="V4" s="20">
        <v>10</v>
      </c>
      <c r="W4" s="26">
        <f>V4*W$2</f>
        <v>30</v>
      </c>
      <c r="X4" s="27"/>
      <c r="Y4" s="20">
        <v>10</v>
      </c>
      <c r="Z4" s="26">
        <f>Y4*Z$2</f>
        <v>40</v>
      </c>
      <c r="AA4" s="27"/>
      <c r="AB4" s="20">
        <v>10</v>
      </c>
      <c r="AC4" s="26">
        <f>AB4*AC$2</f>
        <v>20</v>
      </c>
    </row>
    <row r="5" spans="1:31" x14ac:dyDescent="0.3">
      <c r="A5" s="5"/>
      <c r="B5" s="9">
        <v>10000</v>
      </c>
      <c r="C5" s="3">
        <f t="shared" ref="C5:C19" si="0">(-1/(145000)*10*(B5-145000))</f>
        <v>9.3103448275862064</v>
      </c>
      <c r="D5" s="24">
        <f t="shared" ref="D5:D19" si="1">C5*$D$2</f>
        <v>18.620689655172413</v>
      </c>
      <c r="E5" s="5"/>
      <c r="F5" s="9">
        <v>115000</v>
      </c>
      <c r="G5" s="4">
        <f t="shared" ref="G5:G20" si="2">-1/150000*10*(F5-150000)</f>
        <v>2.3333333333333335</v>
      </c>
      <c r="H5" s="24">
        <f t="shared" ref="H5:H20" si="3">G5*$H$2</f>
        <v>23.333333333333336</v>
      </c>
      <c r="I5" s="5"/>
      <c r="J5" s="20">
        <v>9</v>
      </c>
      <c r="K5" s="19">
        <f t="shared" ref="K5:K14" si="4">J5*K$2</f>
        <v>36</v>
      </c>
      <c r="L5" s="27"/>
      <c r="M5" s="20">
        <v>9</v>
      </c>
      <c r="N5" s="19">
        <f t="shared" ref="N5:N14" si="5">M5*N$2</f>
        <v>36</v>
      </c>
      <c r="O5" s="27"/>
      <c r="P5" s="20">
        <v>9</v>
      </c>
      <c r="Q5" s="19">
        <f t="shared" ref="Q5:Q14" si="6">P5*Q$2</f>
        <v>27</v>
      </c>
      <c r="R5" s="27"/>
      <c r="S5" s="20">
        <v>9</v>
      </c>
      <c r="T5" s="19">
        <f t="shared" ref="T5:T14" si="7">S5*T$2</f>
        <v>27</v>
      </c>
      <c r="U5" s="27"/>
      <c r="V5" s="20">
        <v>9</v>
      </c>
      <c r="W5" s="19">
        <f t="shared" ref="W5:W14" si="8">V5*W$2</f>
        <v>27</v>
      </c>
      <c r="X5" s="27"/>
      <c r="Y5" s="20">
        <v>9</v>
      </c>
      <c r="Z5" s="19">
        <f t="shared" ref="Z5:Z14" si="9">Y5*Z$2</f>
        <v>36</v>
      </c>
      <c r="AA5" s="27"/>
      <c r="AB5" s="20">
        <v>9</v>
      </c>
      <c r="AC5" s="19">
        <f t="shared" ref="AC5:AC14" si="10">AB5*AC$2</f>
        <v>18</v>
      </c>
    </row>
    <row r="6" spans="1:31" x14ac:dyDescent="0.3">
      <c r="A6" s="5"/>
      <c r="B6" s="9">
        <v>20000</v>
      </c>
      <c r="C6" s="3">
        <f t="shared" si="0"/>
        <v>8.6206896551724146</v>
      </c>
      <c r="D6" s="24">
        <f t="shared" si="1"/>
        <v>17.241379310344829</v>
      </c>
      <c r="E6" s="5"/>
      <c r="F6" s="9">
        <v>120000</v>
      </c>
      <c r="G6" s="4">
        <f t="shared" si="2"/>
        <v>2</v>
      </c>
      <c r="H6" s="24">
        <f t="shared" si="3"/>
        <v>20</v>
      </c>
      <c r="I6" s="5"/>
      <c r="J6" s="20">
        <v>8</v>
      </c>
      <c r="K6" s="19">
        <f t="shared" si="4"/>
        <v>32</v>
      </c>
      <c r="L6" s="27"/>
      <c r="M6" s="20">
        <v>8</v>
      </c>
      <c r="N6" s="19">
        <f t="shared" si="5"/>
        <v>32</v>
      </c>
      <c r="O6" s="27"/>
      <c r="P6" s="20">
        <v>8</v>
      </c>
      <c r="Q6" s="19">
        <f t="shared" si="6"/>
        <v>24</v>
      </c>
      <c r="R6" s="27"/>
      <c r="S6" s="20">
        <v>8</v>
      </c>
      <c r="T6" s="19">
        <f t="shared" si="7"/>
        <v>24</v>
      </c>
      <c r="U6" s="27"/>
      <c r="V6" s="20">
        <v>8</v>
      </c>
      <c r="W6" s="19">
        <f t="shared" si="8"/>
        <v>24</v>
      </c>
      <c r="X6" s="27"/>
      <c r="Y6" s="20">
        <v>8</v>
      </c>
      <c r="Z6" s="19">
        <f t="shared" si="9"/>
        <v>32</v>
      </c>
      <c r="AA6" s="27"/>
      <c r="AB6" s="20">
        <v>8</v>
      </c>
      <c r="AC6" s="19">
        <f t="shared" si="10"/>
        <v>16</v>
      </c>
    </row>
    <row r="7" spans="1:31" x14ac:dyDescent="0.3">
      <c r="A7" s="5"/>
      <c r="B7" s="9">
        <v>30000</v>
      </c>
      <c r="C7" s="3">
        <f t="shared" si="0"/>
        <v>7.931034482758621</v>
      </c>
      <c r="D7" s="24">
        <f t="shared" si="1"/>
        <v>15.862068965517242</v>
      </c>
      <c r="E7" s="5"/>
      <c r="F7" s="9">
        <v>125000</v>
      </c>
      <c r="G7" s="4">
        <f t="shared" si="2"/>
        <v>1.6666666666666667</v>
      </c>
      <c r="H7" s="24">
        <f t="shared" si="3"/>
        <v>16.666666666666668</v>
      </c>
      <c r="I7" s="10"/>
      <c r="J7" s="20">
        <v>7</v>
      </c>
      <c r="K7" s="19">
        <f t="shared" si="4"/>
        <v>28</v>
      </c>
      <c r="L7" s="27"/>
      <c r="M7" s="20">
        <v>7</v>
      </c>
      <c r="N7" s="19">
        <f t="shared" si="5"/>
        <v>28</v>
      </c>
      <c r="O7" s="27"/>
      <c r="P7" s="20">
        <v>7</v>
      </c>
      <c r="Q7" s="19">
        <f t="shared" si="6"/>
        <v>21</v>
      </c>
      <c r="R7" s="27"/>
      <c r="S7" s="20">
        <v>7</v>
      </c>
      <c r="T7" s="19">
        <f t="shared" si="7"/>
        <v>21</v>
      </c>
      <c r="U7" s="27"/>
      <c r="V7" s="20">
        <v>7</v>
      </c>
      <c r="W7" s="19">
        <f t="shared" si="8"/>
        <v>21</v>
      </c>
      <c r="X7" s="27"/>
      <c r="Y7" s="20">
        <v>7</v>
      </c>
      <c r="Z7" s="19">
        <f t="shared" si="9"/>
        <v>28</v>
      </c>
      <c r="AA7" s="27"/>
      <c r="AB7" s="20">
        <v>7</v>
      </c>
      <c r="AC7" s="19">
        <f t="shared" si="10"/>
        <v>14</v>
      </c>
    </row>
    <row r="8" spans="1:31" x14ac:dyDescent="0.3">
      <c r="A8" s="5"/>
      <c r="B8" s="9">
        <v>40000</v>
      </c>
      <c r="C8" s="3">
        <f t="shared" si="0"/>
        <v>7.2413793103448283</v>
      </c>
      <c r="D8" s="24">
        <f t="shared" si="1"/>
        <v>14.482758620689657</v>
      </c>
      <c r="E8" s="5"/>
      <c r="F8" s="9">
        <v>130000</v>
      </c>
      <c r="G8" s="4">
        <f t="shared" si="2"/>
        <v>1.3333333333333335</v>
      </c>
      <c r="H8" s="24">
        <f t="shared" si="3"/>
        <v>13.333333333333336</v>
      </c>
      <c r="I8" s="10"/>
      <c r="J8" s="20">
        <v>6</v>
      </c>
      <c r="K8" s="19">
        <f t="shared" si="4"/>
        <v>24</v>
      </c>
      <c r="L8" s="27"/>
      <c r="M8" s="20">
        <v>6</v>
      </c>
      <c r="N8" s="19">
        <f t="shared" si="5"/>
        <v>24</v>
      </c>
      <c r="O8" s="27"/>
      <c r="P8" s="20">
        <v>6</v>
      </c>
      <c r="Q8" s="19">
        <f t="shared" si="6"/>
        <v>18</v>
      </c>
      <c r="R8" s="27"/>
      <c r="S8" s="20">
        <v>6</v>
      </c>
      <c r="T8" s="19">
        <f t="shared" si="7"/>
        <v>18</v>
      </c>
      <c r="U8" s="27"/>
      <c r="V8" s="20">
        <v>6</v>
      </c>
      <c r="W8" s="19">
        <f t="shared" si="8"/>
        <v>18</v>
      </c>
      <c r="X8" s="27"/>
      <c r="Y8" s="20">
        <v>6</v>
      </c>
      <c r="Z8" s="19">
        <f t="shared" si="9"/>
        <v>24</v>
      </c>
      <c r="AA8" s="27"/>
      <c r="AB8" s="20">
        <v>6</v>
      </c>
      <c r="AC8" s="19">
        <f t="shared" si="10"/>
        <v>12</v>
      </c>
    </row>
    <row r="9" spans="1:31" x14ac:dyDescent="0.3">
      <c r="A9" s="5"/>
      <c r="B9" s="9">
        <v>50000</v>
      </c>
      <c r="C9" s="3">
        <f t="shared" si="0"/>
        <v>6.5517241379310347</v>
      </c>
      <c r="D9" s="24">
        <f t="shared" si="1"/>
        <v>13.103448275862069</v>
      </c>
      <c r="E9" s="5"/>
      <c r="F9" s="9">
        <v>135000</v>
      </c>
      <c r="G9" s="4">
        <f t="shared" si="2"/>
        <v>1</v>
      </c>
      <c r="H9" s="24">
        <f t="shared" si="3"/>
        <v>10</v>
      </c>
      <c r="I9" s="10"/>
      <c r="J9" s="20">
        <v>5</v>
      </c>
      <c r="K9" s="19">
        <f t="shared" si="4"/>
        <v>20</v>
      </c>
      <c r="L9" s="27"/>
      <c r="M9" s="20">
        <v>5</v>
      </c>
      <c r="N9" s="19">
        <f t="shared" si="5"/>
        <v>20</v>
      </c>
      <c r="O9" s="27"/>
      <c r="P9" s="20">
        <v>5</v>
      </c>
      <c r="Q9" s="19">
        <f t="shared" si="6"/>
        <v>15</v>
      </c>
      <c r="R9" s="27"/>
      <c r="S9" s="20">
        <v>5</v>
      </c>
      <c r="T9" s="19">
        <f t="shared" si="7"/>
        <v>15</v>
      </c>
      <c r="U9" s="27"/>
      <c r="V9" s="20">
        <v>5</v>
      </c>
      <c r="W9" s="19">
        <f t="shared" si="8"/>
        <v>15</v>
      </c>
      <c r="X9" s="27"/>
      <c r="Y9" s="20">
        <v>5</v>
      </c>
      <c r="Z9" s="19">
        <f t="shared" si="9"/>
        <v>20</v>
      </c>
      <c r="AA9" s="27"/>
      <c r="AB9" s="20">
        <v>5</v>
      </c>
      <c r="AC9" s="19">
        <f t="shared" si="10"/>
        <v>10</v>
      </c>
    </row>
    <row r="10" spans="1:31" x14ac:dyDescent="0.3">
      <c r="A10" s="5"/>
      <c r="B10" s="9">
        <v>60000</v>
      </c>
      <c r="C10" s="3">
        <f t="shared" si="0"/>
        <v>5.862068965517242</v>
      </c>
      <c r="D10" s="24">
        <f t="shared" si="1"/>
        <v>11.724137931034484</v>
      </c>
      <c r="E10" s="5"/>
      <c r="F10" s="9">
        <v>140000</v>
      </c>
      <c r="G10" s="4">
        <f t="shared" si="2"/>
        <v>0.66666666666666674</v>
      </c>
      <c r="H10" s="24">
        <f t="shared" si="3"/>
        <v>6.6666666666666679</v>
      </c>
      <c r="I10" s="10"/>
      <c r="J10" s="20">
        <v>4</v>
      </c>
      <c r="K10" s="19">
        <f t="shared" si="4"/>
        <v>16</v>
      </c>
      <c r="L10" s="27"/>
      <c r="M10" s="20">
        <v>4</v>
      </c>
      <c r="N10" s="19">
        <f t="shared" si="5"/>
        <v>16</v>
      </c>
      <c r="O10" s="27"/>
      <c r="P10" s="20">
        <v>4</v>
      </c>
      <c r="Q10" s="19">
        <f t="shared" si="6"/>
        <v>12</v>
      </c>
      <c r="R10" s="27"/>
      <c r="S10" s="20">
        <v>4</v>
      </c>
      <c r="T10" s="19">
        <f t="shared" si="7"/>
        <v>12</v>
      </c>
      <c r="U10" s="27"/>
      <c r="V10" s="20">
        <v>4</v>
      </c>
      <c r="W10" s="19">
        <f t="shared" si="8"/>
        <v>12</v>
      </c>
      <c r="X10" s="27"/>
      <c r="Y10" s="20">
        <v>4</v>
      </c>
      <c r="Z10" s="19">
        <f t="shared" si="9"/>
        <v>16</v>
      </c>
      <c r="AA10" s="27"/>
      <c r="AB10" s="20">
        <v>4</v>
      </c>
      <c r="AC10" s="19">
        <f t="shared" si="10"/>
        <v>8</v>
      </c>
    </row>
    <row r="11" spans="1:31" x14ac:dyDescent="0.3">
      <c r="A11" s="5"/>
      <c r="B11" s="9">
        <v>70000</v>
      </c>
      <c r="C11" s="3">
        <f t="shared" si="0"/>
        <v>5.1724137931034484</v>
      </c>
      <c r="D11" s="24">
        <f t="shared" si="1"/>
        <v>10.344827586206897</v>
      </c>
      <c r="E11" s="5"/>
      <c r="F11" s="9">
        <v>145000</v>
      </c>
      <c r="G11" s="4">
        <f t="shared" si="2"/>
        <v>0.33333333333333337</v>
      </c>
      <c r="H11" s="24">
        <f t="shared" si="3"/>
        <v>3.3333333333333339</v>
      </c>
      <c r="I11" s="10"/>
      <c r="J11" s="20">
        <v>3</v>
      </c>
      <c r="K11" s="19">
        <f t="shared" si="4"/>
        <v>12</v>
      </c>
      <c r="L11" s="27"/>
      <c r="M11" s="20">
        <v>3</v>
      </c>
      <c r="N11" s="19">
        <f t="shared" si="5"/>
        <v>12</v>
      </c>
      <c r="O11" s="27"/>
      <c r="P11" s="20">
        <v>3</v>
      </c>
      <c r="Q11" s="19">
        <f t="shared" si="6"/>
        <v>9</v>
      </c>
      <c r="R11" s="27"/>
      <c r="S11" s="20">
        <v>3</v>
      </c>
      <c r="T11" s="19">
        <f t="shared" si="7"/>
        <v>9</v>
      </c>
      <c r="U11" s="27"/>
      <c r="V11" s="20">
        <v>3</v>
      </c>
      <c r="W11" s="19">
        <f t="shared" si="8"/>
        <v>9</v>
      </c>
      <c r="X11" s="27"/>
      <c r="Y11" s="20">
        <v>3</v>
      </c>
      <c r="Z11" s="19">
        <f t="shared" si="9"/>
        <v>12</v>
      </c>
      <c r="AA11" s="27"/>
      <c r="AB11" s="20">
        <v>3</v>
      </c>
      <c r="AC11" s="19">
        <f t="shared" si="10"/>
        <v>6</v>
      </c>
    </row>
    <row r="12" spans="1:31" x14ac:dyDescent="0.3">
      <c r="A12" s="5"/>
      <c r="B12" s="9">
        <v>80000</v>
      </c>
      <c r="C12" s="3">
        <f t="shared" si="0"/>
        <v>4.4827586206896557</v>
      </c>
      <c r="D12" s="24">
        <f t="shared" si="1"/>
        <v>8.9655172413793114</v>
      </c>
      <c r="E12" s="5"/>
      <c r="F12" s="9">
        <v>150000</v>
      </c>
      <c r="G12" s="4">
        <f t="shared" si="2"/>
        <v>0</v>
      </c>
      <c r="H12" s="24">
        <f t="shared" si="3"/>
        <v>0</v>
      </c>
      <c r="I12" s="10"/>
      <c r="J12" s="20">
        <v>2</v>
      </c>
      <c r="K12" s="19">
        <f t="shared" si="4"/>
        <v>8</v>
      </c>
      <c r="L12" s="27"/>
      <c r="M12" s="20">
        <v>2</v>
      </c>
      <c r="N12" s="19">
        <f t="shared" si="5"/>
        <v>8</v>
      </c>
      <c r="O12" s="27"/>
      <c r="P12" s="20">
        <v>2</v>
      </c>
      <c r="Q12" s="19">
        <f t="shared" si="6"/>
        <v>6</v>
      </c>
      <c r="R12" s="27"/>
      <c r="S12" s="20">
        <v>2</v>
      </c>
      <c r="T12" s="19">
        <f t="shared" si="7"/>
        <v>6</v>
      </c>
      <c r="U12" s="27"/>
      <c r="V12" s="20">
        <v>2</v>
      </c>
      <c r="W12" s="19">
        <f t="shared" si="8"/>
        <v>6</v>
      </c>
      <c r="X12" s="27"/>
      <c r="Y12" s="20">
        <v>2</v>
      </c>
      <c r="Z12" s="19">
        <f t="shared" si="9"/>
        <v>8</v>
      </c>
      <c r="AA12" s="27"/>
      <c r="AB12" s="20">
        <v>2</v>
      </c>
      <c r="AC12" s="19">
        <f t="shared" si="10"/>
        <v>4</v>
      </c>
    </row>
    <row r="13" spans="1:31" x14ac:dyDescent="0.3">
      <c r="A13" s="5"/>
      <c r="B13" s="9">
        <v>90000</v>
      </c>
      <c r="C13" s="3">
        <f t="shared" si="0"/>
        <v>3.7931034482758621</v>
      </c>
      <c r="D13" s="24">
        <f t="shared" si="1"/>
        <v>7.5862068965517242</v>
      </c>
      <c r="E13" s="5"/>
      <c r="F13" s="9">
        <v>155000</v>
      </c>
      <c r="G13" s="4">
        <f t="shared" si="2"/>
        <v>-0.33333333333333337</v>
      </c>
      <c r="H13" s="24">
        <f t="shared" si="3"/>
        <v>-3.3333333333333339</v>
      </c>
      <c r="I13" s="10"/>
      <c r="J13" s="20">
        <v>1</v>
      </c>
      <c r="K13" s="19">
        <f t="shared" si="4"/>
        <v>4</v>
      </c>
      <c r="L13" s="27"/>
      <c r="M13" s="20">
        <v>1</v>
      </c>
      <c r="N13" s="19">
        <f t="shared" si="5"/>
        <v>4</v>
      </c>
      <c r="O13" s="27"/>
      <c r="P13" s="20">
        <v>1</v>
      </c>
      <c r="Q13" s="19">
        <f t="shared" si="6"/>
        <v>3</v>
      </c>
      <c r="R13" s="27"/>
      <c r="S13" s="20">
        <v>1</v>
      </c>
      <c r="T13" s="19">
        <f t="shared" si="7"/>
        <v>3</v>
      </c>
      <c r="U13" s="27"/>
      <c r="V13" s="20">
        <v>1</v>
      </c>
      <c r="W13" s="19">
        <f t="shared" si="8"/>
        <v>3</v>
      </c>
      <c r="X13" s="27"/>
      <c r="Y13" s="20">
        <v>1</v>
      </c>
      <c r="Z13" s="19">
        <f t="shared" si="9"/>
        <v>4</v>
      </c>
      <c r="AA13" s="27"/>
      <c r="AB13" s="20">
        <v>1</v>
      </c>
      <c r="AC13" s="19">
        <f t="shared" si="10"/>
        <v>2</v>
      </c>
    </row>
    <row r="14" spans="1:31" x14ac:dyDescent="0.3">
      <c r="A14" s="5"/>
      <c r="B14" s="9">
        <v>100000</v>
      </c>
      <c r="C14" s="3">
        <f t="shared" si="0"/>
        <v>3.103448275862069</v>
      </c>
      <c r="D14" s="24">
        <f t="shared" si="1"/>
        <v>6.2068965517241379</v>
      </c>
      <c r="E14" s="5"/>
      <c r="F14" s="9">
        <v>160000</v>
      </c>
      <c r="G14" s="4">
        <f t="shared" si="2"/>
        <v>-0.66666666666666674</v>
      </c>
      <c r="H14" s="24">
        <f t="shared" si="3"/>
        <v>-6.6666666666666679</v>
      </c>
      <c r="I14" s="10"/>
      <c r="J14" s="20">
        <v>0</v>
      </c>
      <c r="K14" s="19">
        <f t="shared" si="4"/>
        <v>0</v>
      </c>
      <c r="L14" s="27"/>
      <c r="M14" s="20">
        <v>0</v>
      </c>
      <c r="N14" s="19">
        <f t="shared" si="5"/>
        <v>0</v>
      </c>
      <c r="O14" s="27"/>
      <c r="P14" s="20">
        <v>0</v>
      </c>
      <c r="Q14" s="19">
        <f t="shared" si="6"/>
        <v>0</v>
      </c>
      <c r="R14" s="27"/>
      <c r="S14" s="20">
        <v>0</v>
      </c>
      <c r="T14" s="19">
        <f t="shared" si="7"/>
        <v>0</v>
      </c>
      <c r="U14" s="27"/>
      <c r="V14" s="20">
        <v>0</v>
      </c>
      <c r="W14" s="19">
        <f t="shared" si="8"/>
        <v>0</v>
      </c>
      <c r="X14" s="27"/>
      <c r="Y14" s="20">
        <v>0</v>
      </c>
      <c r="Z14" s="19">
        <f t="shared" si="9"/>
        <v>0</v>
      </c>
      <c r="AA14" s="27"/>
      <c r="AB14" s="20">
        <v>0</v>
      </c>
      <c r="AC14" s="19">
        <f t="shared" si="10"/>
        <v>0</v>
      </c>
    </row>
    <row r="15" spans="1:31" x14ac:dyDescent="0.3">
      <c r="A15" s="5"/>
      <c r="B15" s="9">
        <v>110000</v>
      </c>
      <c r="C15" s="3">
        <f t="shared" si="0"/>
        <v>2.4137931034482758</v>
      </c>
      <c r="D15" s="24">
        <f t="shared" si="1"/>
        <v>4.8275862068965516</v>
      </c>
      <c r="E15" s="5"/>
      <c r="F15" s="9">
        <v>165000</v>
      </c>
      <c r="G15" s="4">
        <f t="shared" si="2"/>
        <v>-1</v>
      </c>
      <c r="H15" s="24">
        <f t="shared" si="3"/>
        <v>-10</v>
      </c>
      <c r="I15" s="10"/>
      <c r="J15" s="21"/>
      <c r="K15" s="19"/>
      <c r="L15" s="27"/>
      <c r="M15" s="21"/>
      <c r="N15" s="19"/>
      <c r="O15" s="27"/>
      <c r="P15" s="21"/>
      <c r="Q15" s="19"/>
      <c r="R15" s="27"/>
      <c r="S15" s="21"/>
      <c r="T15" s="19"/>
      <c r="U15" s="27"/>
      <c r="V15" s="21"/>
      <c r="W15" s="19"/>
      <c r="X15" s="27"/>
      <c r="Y15" s="21"/>
      <c r="Z15" s="19"/>
      <c r="AA15" s="27"/>
      <c r="AB15" s="21"/>
      <c r="AC15" s="19"/>
    </row>
    <row r="16" spans="1:31" x14ac:dyDescent="0.3">
      <c r="A16" s="5"/>
      <c r="B16" s="9">
        <v>120000</v>
      </c>
      <c r="C16" s="3">
        <f t="shared" si="0"/>
        <v>1.7241379310344829</v>
      </c>
      <c r="D16" s="24">
        <f t="shared" si="1"/>
        <v>3.4482758620689657</v>
      </c>
      <c r="E16" s="5"/>
      <c r="F16" s="9">
        <v>170000</v>
      </c>
      <c r="G16" s="4">
        <f t="shared" si="2"/>
        <v>-1.3333333333333335</v>
      </c>
      <c r="H16" s="24">
        <f t="shared" si="3"/>
        <v>-13.333333333333336</v>
      </c>
      <c r="I16" s="10"/>
      <c r="J16" s="21"/>
      <c r="K16" s="19"/>
      <c r="L16" s="27"/>
      <c r="M16" s="21"/>
      <c r="N16" s="19"/>
      <c r="O16" s="27"/>
      <c r="P16" s="21"/>
      <c r="Q16" s="19"/>
      <c r="R16" s="27"/>
      <c r="S16" s="21"/>
      <c r="T16" s="19"/>
      <c r="U16" s="27"/>
      <c r="V16" s="21"/>
      <c r="W16" s="19"/>
      <c r="X16" s="27"/>
      <c r="Y16" s="21"/>
      <c r="Z16" s="19"/>
      <c r="AA16" s="27"/>
      <c r="AB16" s="21"/>
      <c r="AC16" s="19"/>
    </row>
    <row r="17" spans="1:29" x14ac:dyDescent="0.3">
      <c r="A17" s="5"/>
      <c r="B17" s="9">
        <v>130000</v>
      </c>
      <c r="C17" s="3">
        <f t="shared" si="0"/>
        <v>1.0344827586206897</v>
      </c>
      <c r="D17" s="24">
        <f t="shared" si="1"/>
        <v>2.0689655172413794</v>
      </c>
      <c r="E17" s="5"/>
      <c r="F17" s="9">
        <v>175000</v>
      </c>
      <c r="G17" s="4">
        <f t="shared" si="2"/>
        <v>-1.6666666666666667</v>
      </c>
      <c r="H17" s="24">
        <f t="shared" si="3"/>
        <v>-16.666666666666668</v>
      </c>
      <c r="I17" s="10"/>
      <c r="J17" s="21"/>
      <c r="K17" s="19"/>
      <c r="L17" s="27"/>
      <c r="M17" s="21"/>
      <c r="N17" s="19"/>
      <c r="O17" s="27"/>
      <c r="P17" s="21"/>
      <c r="Q17" s="19"/>
      <c r="R17" s="27"/>
      <c r="S17" s="21"/>
      <c r="T17" s="19"/>
      <c r="U17" s="27"/>
      <c r="V17" s="21"/>
      <c r="W17" s="19"/>
      <c r="X17" s="27"/>
      <c r="Y17" s="21"/>
      <c r="Z17" s="19"/>
      <c r="AA17" s="27"/>
      <c r="AB17" s="21"/>
      <c r="AC17" s="19"/>
    </row>
    <row r="18" spans="1:29" x14ac:dyDescent="0.3">
      <c r="A18" s="5"/>
      <c r="B18" s="9">
        <v>140000</v>
      </c>
      <c r="C18" s="3">
        <f t="shared" si="0"/>
        <v>0.34482758620689657</v>
      </c>
      <c r="D18" s="24">
        <f t="shared" si="1"/>
        <v>0.68965517241379315</v>
      </c>
      <c r="E18" s="5"/>
      <c r="F18" s="9">
        <v>180000</v>
      </c>
      <c r="G18" s="4">
        <f t="shared" si="2"/>
        <v>-2</v>
      </c>
      <c r="H18" s="24">
        <f t="shared" si="3"/>
        <v>-20</v>
      </c>
      <c r="I18" s="10"/>
      <c r="J18" s="21"/>
      <c r="K18" s="19"/>
      <c r="L18" s="27"/>
      <c r="M18" s="21"/>
      <c r="N18" s="19"/>
      <c r="O18" s="27"/>
      <c r="P18" s="21"/>
      <c r="Q18" s="19"/>
      <c r="R18" s="27"/>
      <c r="S18" s="21"/>
      <c r="T18" s="19"/>
      <c r="U18" s="27"/>
      <c r="V18" s="21"/>
      <c r="W18" s="19"/>
      <c r="X18" s="27"/>
      <c r="Y18" s="21"/>
      <c r="Z18" s="19"/>
      <c r="AA18" s="27"/>
      <c r="AB18" s="21"/>
      <c r="AC18" s="19"/>
    </row>
    <row r="19" spans="1:29" x14ac:dyDescent="0.3">
      <c r="A19" s="5"/>
      <c r="B19" s="9">
        <v>145000</v>
      </c>
      <c r="C19" s="3">
        <f t="shared" si="0"/>
        <v>0</v>
      </c>
      <c r="D19" s="24">
        <f t="shared" si="1"/>
        <v>0</v>
      </c>
      <c r="E19" s="5"/>
      <c r="F19" s="9">
        <v>185000</v>
      </c>
      <c r="G19" s="4">
        <f t="shared" si="2"/>
        <v>-2.3333333333333335</v>
      </c>
      <c r="H19" s="24">
        <f t="shared" si="3"/>
        <v>-23.333333333333336</v>
      </c>
      <c r="I19" s="10"/>
      <c r="J19" s="21"/>
      <c r="K19" s="19"/>
      <c r="L19" s="27"/>
      <c r="M19" s="21"/>
      <c r="N19" s="19"/>
      <c r="O19" s="27"/>
      <c r="P19" s="21"/>
      <c r="Q19" s="19"/>
      <c r="R19" s="27"/>
      <c r="S19" s="21"/>
      <c r="T19" s="19"/>
      <c r="U19" s="27"/>
      <c r="V19" s="21"/>
      <c r="W19" s="19"/>
      <c r="X19" s="27"/>
      <c r="Y19" s="21"/>
      <c r="Z19" s="19"/>
      <c r="AA19" s="27"/>
      <c r="AB19" s="21"/>
      <c r="AC19" s="19"/>
    </row>
    <row r="20" spans="1:29" x14ac:dyDescent="0.3">
      <c r="A20" s="5"/>
      <c r="B20" s="11"/>
      <c r="C20" s="3"/>
      <c r="D20" s="24"/>
      <c r="E20" s="5"/>
      <c r="F20" s="9">
        <v>190000</v>
      </c>
      <c r="G20" s="4">
        <f t="shared" si="2"/>
        <v>-2.666666666666667</v>
      </c>
      <c r="H20" s="24">
        <f t="shared" si="3"/>
        <v>-26.666666666666671</v>
      </c>
      <c r="I20" s="10"/>
      <c r="J20" s="21"/>
      <c r="K20" s="19"/>
      <c r="L20" s="27"/>
      <c r="M20" s="21"/>
      <c r="N20" s="19"/>
      <c r="O20" s="27"/>
      <c r="P20" s="21"/>
      <c r="Q20" s="19"/>
      <c r="R20" s="27"/>
      <c r="S20" s="21"/>
      <c r="T20" s="19"/>
      <c r="U20" s="27"/>
      <c r="V20" s="21"/>
      <c r="W20" s="19"/>
      <c r="X20" s="27"/>
      <c r="Y20" s="21"/>
      <c r="Z20" s="19"/>
      <c r="AA20" s="27"/>
      <c r="AB20" s="21"/>
      <c r="AC20" s="19"/>
    </row>
    <row r="21" spans="1:29" x14ac:dyDescent="0.3">
      <c r="A21" s="5"/>
      <c r="B21" s="6"/>
      <c r="C21" s="3"/>
      <c r="D21" s="24"/>
      <c r="E21" s="5"/>
      <c r="F21" s="6"/>
      <c r="G21" s="6"/>
      <c r="H21" s="19"/>
      <c r="I21" s="5"/>
      <c r="J21" s="21"/>
      <c r="K21" s="19"/>
      <c r="L21" s="27"/>
      <c r="M21" s="21"/>
      <c r="N21" s="19"/>
      <c r="O21" s="27"/>
      <c r="P21" s="21"/>
      <c r="Q21" s="19"/>
      <c r="R21" s="27"/>
      <c r="S21" s="21"/>
      <c r="T21" s="19"/>
      <c r="U21" s="27"/>
      <c r="V21" s="21"/>
      <c r="W21" s="19"/>
      <c r="X21" s="27"/>
      <c r="Y21" s="21"/>
      <c r="Z21" s="19"/>
      <c r="AA21" s="27"/>
      <c r="AB21" s="21"/>
      <c r="AC21" s="19"/>
    </row>
    <row r="22" spans="1:29" x14ac:dyDescent="0.3">
      <c r="A22" s="5"/>
      <c r="B22" s="6"/>
      <c r="C22" s="3"/>
      <c r="D22" s="24"/>
      <c r="E22" s="5"/>
      <c r="F22" s="6"/>
      <c r="G22" s="6"/>
      <c r="H22" s="19"/>
      <c r="I22" s="5"/>
      <c r="J22" s="21"/>
      <c r="K22" s="19"/>
      <c r="L22" s="27"/>
      <c r="M22" s="21"/>
      <c r="N22" s="19"/>
      <c r="O22" s="27"/>
      <c r="P22" s="21"/>
      <c r="Q22" s="19"/>
      <c r="R22" s="27"/>
      <c r="S22" s="21"/>
      <c r="T22" s="19"/>
      <c r="U22" s="27"/>
      <c r="V22" s="21"/>
      <c r="W22" s="19"/>
      <c r="X22" s="27"/>
      <c r="Y22" s="21"/>
      <c r="Z22" s="19"/>
      <c r="AA22" s="27"/>
      <c r="AB22" s="21"/>
      <c r="AC22" s="19"/>
    </row>
    <row r="23" spans="1:29" x14ac:dyDescent="0.3">
      <c r="A23" s="5"/>
      <c r="B23" s="6"/>
      <c r="C23" s="3"/>
      <c r="D23" s="24"/>
      <c r="E23" s="5"/>
      <c r="F23" s="6"/>
      <c r="G23" s="6"/>
      <c r="H23" s="19"/>
      <c r="I23" s="5"/>
      <c r="J23" s="21"/>
      <c r="K23" s="19"/>
      <c r="L23" s="27"/>
      <c r="M23" s="21"/>
      <c r="N23" s="19"/>
      <c r="O23" s="27"/>
      <c r="P23" s="21"/>
      <c r="Q23" s="19"/>
      <c r="R23" s="27"/>
      <c r="S23" s="21"/>
      <c r="T23" s="19"/>
      <c r="U23" s="27"/>
      <c r="V23" s="21"/>
      <c r="W23" s="19"/>
      <c r="X23" s="27"/>
      <c r="Y23" s="21"/>
      <c r="Z23" s="19"/>
      <c r="AA23" s="27"/>
      <c r="AB23" s="21"/>
      <c r="AC23" s="19"/>
    </row>
  </sheetData>
  <pageMargins left="0" right="0" top="0" bottom="0" header="0.31496062992125984" footer="0.31496062992125984"/>
  <pageSetup paperSize="8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52BEF59CFC45B31C031EE1BD2279" ma:contentTypeVersion="13" ma:contentTypeDescription="Een nieuw document maken." ma:contentTypeScope="" ma:versionID="7e5c7a479a0b2e23959a98986d3eece5">
  <xsd:schema xmlns:xsd="http://www.w3.org/2001/XMLSchema" xmlns:xs="http://www.w3.org/2001/XMLSchema" xmlns:p="http://schemas.microsoft.com/office/2006/metadata/properties" xmlns:ns2="261fa12c-8610-4db8-8ca3-f90a12115e0d" xmlns:ns3="96235831-d2f0-429a-98d8-584099b95a9d" targetNamespace="http://schemas.microsoft.com/office/2006/metadata/properties" ma:root="true" ma:fieldsID="8b4aca25c6c6ba95be7c2d987f4e1886" ns2:_="" ns3:_="">
    <xsd:import namespace="261fa12c-8610-4db8-8ca3-f90a12115e0d"/>
    <xsd:import namespace="96235831-d2f0-429a-98d8-584099b95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fa12c-8610-4db8-8ca3-f90a12115e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35831-d2f0-429a-98d8-584099b95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87d96e1-bd7d-49e1-bd51-f142fa338f69}" ma:internalName="TaxCatchAll" ma:showField="CatchAllData" ma:web="96235831-d2f0-429a-98d8-584099b95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1fa12c-8610-4db8-8ca3-f90a12115e0d">
      <Terms xmlns="http://schemas.microsoft.com/office/infopath/2007/PartnerControls"/>
    </lcf76f155ced4ddcb4097134ff3c332f>
    <TaxCatchAll xmlns="96235831-d2f0-429a-98d8-584099b95a9d" xsi:nil="true"/>
  </documentManagement>
</p:properties>
</file>

<file path=customXml/itemProps1.xml><?xml version="1.0" encoding="utf-8"?>
<ds:datastoreItem xmlns:ds="http://schemas.openxmlformats.org/officeDocument/2006/customXml" ds:itemID="{991A3B50-FDE8-4F40-B78B-A6AFC72264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777FD6-6EF0-4845-8537-D244531F90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1fa12c-8610-4db8-8ca3-f90a12115e0d"/>
    <ds:schemaRef ds:uri="96235831-d2f0-429a-98d8-584099b95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FC195F-E547-4939-933F-727A7D902D43}">
  <ds:schemaRefs>
    <ds:schemaRef ds:uri="http://schemas.microsoft.com/office/2006/metadata/properties"/>
    <ds:schemaRef ds:uri="http://schemas.microsoft.com/office/infopath/2007/PartnerControls"/>
    <ds:schemaRef ds:uri="261fa12c-8610-4db8-8ca3-f90a12115e0d"/>
    <ds:schemaRef ds:uri="96235831-d2f0-429a-98d8-584099b95a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Tetske Woldman-Bogers</dc:creator>
  <cp:lastModifiedBy>Robert in 't Groen</cp:lastModifiedBy>
  <cp:lastPrinted>2024-02-27T13:31:28Z</cp:lastPrinted>
  <dcterms:created xsi:type="dcterms:W3CDTF">2024-02-27T08:11:43Z</dcterms:created>
  <dcterms:modified xsi:type="dcterms:W3CDTF">2024-02-28T15:11:59Z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0x010100D48C52BEF59CFC45B31C031EE1BD2279</vt:lpwstr>
  </property>
  <property fmtid="{D5CDD505-2E9C-101B-9397-08002B2CF9AE}" pid="3" name="MediaServiceImageTags">
    <vt:lpwstr/>
  </property>
</Properties>
</file>